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FP Notes\COC\Copilot\"/>
    </mc:Choice>
  </mc:AlternateContent>
  <xr:revisionPtr revIDLastSave="0" documentId="13_ncr:1_{74F4BB9A-C35D-4E0E-9140-FFA087065E3D}" xr6:coauthVersionLast="47" xr6:coauthVersionMax="47" xr10:uidLastSave="{00000000-0000-0000-0000-000000000000}"/>
  <bookViews>
    <workbookView xWindow="-108" yWindow="-108" windowWidth="23256" windowHeight="12456" xr2:uid="{987E96FC-BC7B-4E1D-BDE3-82F1A4728605}"/>
  </bookViews>
  <sheets>
    <sheet name="Bidders Profile" sheetId="1" r:id="rId1"/>
    <sheet name="Propsoed Solution &amp; SOW" sheetId="4" r:id="rId2"/>
    <sheet name="Client Reference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4" l="1"/>
  <c r="D17" i="1" l="1"/>
</calcChain>
</file>

<file path=xl/sharedStrings.xml><?xml version="1.0" encoding="utf-8"?>
<sst xmlns="http://schemas.openxmlformats.org/spreadsheetml/2006/main" count="48" uniqueCount="43">
  <si>
    <t>Max score</t>
  </si>
  <si>
    <t>Weightage</t>
  </si>
  <si>
    <t>Information</t>
  </si>
  <si>
    <t>Remark</t>
  </si>
  <si>
    <t>Bidders Name/Corporate Office Address</t>
  </si>
  <si>
    <t>Year of Incorporation of Bidder</t>
  </si>
  <si>
    <t>GST No</t>
  </si>
  <si>
    <t xml:space="preserve">Total Employee Strength </t>
  </si>
  <si>
    <t>S/n</t>
  </si>
  <si>
    <t>Parameter</t>
  </si>
  <si>
    <t>Bidder Mumbai Office Address</t>
  </si>
  <si>
    <t>CIN No</t>
  </si>
  <si>
    <t>PAN no.</t>
  </si>
  <si>
    <t>UP to 5 Years &gt; 7 Marks
Above 5 years- 10 Marks</t>
  </si>
  <si>
    <t>Bidders Comments</t>
  </si>
  <si>
    <t>Self Score</t>
  </si>
  <si>
    <t>The above scoring parameters are tentative and SBICAPS shall reserves the rights to change the same as its own discretion</t>
  </si>
  <si>
    <t>Note-</t>
  </si>
  <si>
    <t>No. of Years of Experience in offering Code of Coduct Solution</t>
  </si>
  <si>
    <t>Bidders Turnover in Lakhs 2023-24/2024-25/2025-26)</t>
  </si>
  <si>
    <t>PAT in Lakhs (2022-23/2023-2024/2025-26)</t>
  </si>
  <si>
    <t>Upto 1 Crore - 8 marks
Above 1 Cr- 10 marks</t>
  </si>
  <si>
    <t>Total no.  clients implemented / under maintenance  for proposed COC Solution</t>
  </si>
  <si>
    <t>No. of  clients in BFSI for proposed COC</t>
  </si>
  <si>
    <t>Enterprise Customers &gt; 5 marks
Banks and BFSI &gt; 10 Marks</t>
  </si>
  <si>
    <t>Upo to 50 employees - 8 Marks
Above 50 employees-10 marks</t>
  </si>
  <si>
    <t>Upto 100 Clients - 5 marks
100-200 Clients- 7 marks
Above 200 clients- 10 marks</t>
  </si>
  <si>
    <t>Particulars</t>
  </si>
  <si>
    <t>Max Score</t>
  </si>
  <si>
    <t>Scoring criteria</t>
  </si>
  <si>
    <t>Dashboard and User Interface, Presentation, Data Centre Location, Value add on features</t>
  </si>
  <si>
    <t>S/N</t>
  </si>
  <si>
    <t>Client Name for Enterprise class Storage Array /HCI where AMC/FMS is active from Bidder</t>
  </si>
  <si>
    <t>Final Normalise Score</t>
  </si>
  <si>
    <t>Compliance to RFP Specifications, Solution Document  POC/demonstration, Architecure</t>
  </si>
  <si>
    <t>Points will begiven based SBCAP Internal committee discussion</t>
  </si>
  <si>
    <t>Sciring Criteria</t>
  </si>
  <si>
    <t xml:space="preserve">Weiagtage </t>
  </si>
  <si>
    <t>Scores will be given basis customer feeback and basis enterprise client list</t>
  </si>
  <si>
    <t xml:space="preserve">Client Feedback </t>
  </si>
  <si>
    <t>Client Reference preferably from Bank, BFSI etc.</t>
  </si>
  <si>
    <t xml:space="preserve">Bidders Certification ISO 9001, 27001 &amp; SOC II </t>
  </si>
  <si>
    <t xml:space="preserve">ISO  27001-  7 marks
ISO 9001 - 3 Marks
ISO 27001 &amp; ISO 9001 - 9 Marks
All three 10 marks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</si>
</sst>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Book Antiqua"/>
      <family val="1"/>
    </font>
    <font>
      <b/>
      <sz val="11"/>
      <color rgb="FFFFFFFF"/>
      <name val="Calibri"/>
      <family val="2"/>
    </font>
    <font>
      <sz val="10"/>
      <color theme="1"/>
      <name val="Book Antiqua"/>
      <family val="1"/>
    </font>
    <font>
      <sz val="10"/>
      <color rgb="FF000000"/>
      <name val="Book Antiqua"/>
      <family val="1"/>
    </font>
    <font>
      <b/>
      <sz val="10"/>
      <color theme="1"/>
      <name val="Book Antiqua"/>
      <family val="1"/>
    </font>
    <font>
      <sz val="10"/>
      <color theme="1"/>
      <name val="Candara"/>
      <family val="2"/>
    </font>
    <font>
      <b/>
      <sz val="11"/>
      <color theme="1"/>
      <name val="Book Antiqua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6C0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1" fillId="0" borderId="0" xfId="0" applyNumberFormat="1" applyFont="1"/>
    <xf numFmtId="0" fontId="2" fillId="2" borderId="2" xfId="0" applyFont="1" applyFill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9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9" fontId="1" fillId="0" borderId="1" xfId="3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9" fontId="1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2" fillId="2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3" fillId="2" borderId="0" xfId="0" applyFont="1" applyFill="1" applyAlignment="1">
      <alignment horizontal="center" wrapText="1"/>
    </xf>
    <xf numFmtId="0" fontId="14" fillId="0" borderId="0" xfId="0" applyFont="1"/>
    <xf numFmtId="0" fontId="13" fillId="0" borderId="1" xfId="0" applyFont="1" applyBorder="1" applyAlignment="1">
      <alignment horizontal="center" wrapText="1"/>
    </xf>
    <xf numFmtId="9" fontId="13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9" fontId="13" fillId="0" borderId="7" xfId="0" applyNumberFormat="1" applyFont="1" applyBorder="1" applyAlignment="1">
      <alignment horizontal="center" wrapText="1"/>
    </xf>
    <xf numFmtId="0" fontId="13" fillId="6" borderId="0" xfId="0" applyFont="1" applyFill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13" fillId="5" borderId="1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9" fontId="1" fillId="0" borderId="6" xfId="3" applyFont="1" applyBorder="1" applyAlignment="1">
      <alignment horizontal="center" vertical="center" wrapText="1"/>
    </xf>
    <xf numFmtId="9" fontId="1" fillId="0" borderId="10" xfId="3" applyFont="1" applyBorder="1" applyAlignment="1">
      <alignment horizontal="center" vertical="center" wrapText="1"/>
    </xf>
  </cellXfs>
  <cellStyles count="4">
    <cellStyle name="Normal" xfId="0" builtinId="0"/>
    <cellStyle name="Normal 2" xfId="1" xr:uid="{FD20C5C2-DAC5-452E-BDB3-2A49482454E1}"/>
    <cellStyle name="Normal 3" xfId="2" xr:uid="{9944C3C2-033D-4654-B42D-9F057692C038}"/>
    <cellStyle name="Percent" xfId="3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 xr9:uid="{F4627042-8A07-4390-B40B-859AAF1542CB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B902A443-7C4A-4B05-A60E-DF90638BA6CE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FBB6-BEF5-4349-95FB-7DFE75676ABA}">
  <dimension ref="A1:G19"/>
  <sheetViews>
    <sheetView tabSelected="1" zoomScale="92" zoomScaleNormal="92" workbookViewId="0">
      <pane ySplit="2" topLeftCell="A10" activePane="bottomLeft" state="frozen"/>
      <selection pane="bottomLeft" activeCell="A16" sqref="A16:B16"/>
    </sheetView>
  </sheetViews>
  <sheetFormatPr defaultColWidth="9.21875" defaultRowHeight="14.4" x14ac:dyDescent="0.3"/>
  <cols>
    <col min="1" max="1" width="9.44140625" style="6" customWidth="1"/>
    <col min="2" max="2" width="46" style="3" customWidth="1"/>
    <col min="3" max="3" width="12.44140625" style="31" customWidth="1"/>
    <col min="4" max="5" width="9.5546875" style="31" customWidth="1"/>
    <col min="6" max="6" width="29.21875" style="11" customWidth="1"/>
    <col min="7" max="7" width="23.5546875" style="18" customWidth="1"/>
    <col min="8" max="16384" width="9.21875" style="3"/>
  </cols>
  <sheetData>
    <row r="1" spans="1:7" ht="15" thickBot="1" x14ac:dyDescent="0.35">
      <c r="A1" s="1"/>
      <c r="B1" s="2"/>
      <c r="C1" s="25"/>
      <c r="D1" s="25"/>
      <c r="E1" s="26"/>
      <c r="F1" s="20" t="s">
        <v>2</v>
      </c>
      <c r="G1" s="24"/>
    </row>
    <row r="2" spans="1:7" ht="27.6" x14ac:dyDescent="0.3">
      <c r="A2" s="12" t="s">
        <v>8</v>
      </c>
      <c r="B2" s="13" t="s">
        <v>9</v>
      </c>
      <c r="C2" s="27" t="s">
        <v>0</v>
      </c>
      <c r="D2" s="27" t="s">
        <v>1</v>
      </c>
      <c r="E2" s="27" t="s">
        <v>15</v>
      </c>
      <c r="F2" s="4" t="s">
        <v>14</v>
      </c>
      <c r="G2" s="4" t="s">
        <v>3</v>
      </c>
    </row>
    <row r="3" spans="1:7" x14ac:dyDescent="0.3">
      <c r="A3" s="9">
        <v>1</v>
      </c>
      <c r="B3" s="8" t="s">
        <v>4</v>
      </c>
      <c r="C3" s="10"/>
      <c r="D3" s="10"/>
      <c r="E3" s="22"/>
      <c r="F3" s="17"/>
      <c r="G3" s="5"/>
    </row>
    <row r="4" spans="1:7" x14ac:dyDescent="0.3">
      <c r="A4" s="9">
        <v>2</v>
      </c>
      <c r="B4" s="8" t="s">
        <v>10</v>
      </c>
      <c r="C4" s="10"/>
      <c r="D4" s="10"/>
      <c r="E4" s="22"/>
      <c r="F4" s="16"/>
      <c r="G4" s="5"/>
    </row>
    <row r="5" spans="1:7" x14ac:dyDescent="0.3">
      <c r="A5" s="9">
        <v>3</v>
      </c>
      <c r="B5" s="8" t="s">
        <v>5</v>
      </c>
      <c r="C5" s="10"/>
      <c r="D5" s="14"/>
      <c r="E5" s="23"/>
      <c r="F5" s="16"/>
      <c r="G5" s="5"/>
    </row>
    <row r="6" spans="1:7" x14ac:dyDescent="0.3">
      <c r="A6" s="9">
        <v>4</v>
      </c>
      <c r="B6" s="8" t="s">
        <v>6</v>
      </c>
      <c r="C6" s="10"/>
      <c r="D6" s="14"/>
      <c r="E6" s="23"/>
      <c r="F6" s="17"/>
      <c r="G6" s="5"/>
    </row>
    <row r="7" spans="1:7" x14ac:dyDescent="0.3">
      <c r="A7" s="9">
        <v>5</v>
      </c>
      <c r="B7" s="8" t="s">
        <v>11</v>
      </c>
      <c r="C7" s="10"/>
      <c r="D7" s="14"/>
      <c r="E7" s="23"/>
      <c r="F7" s="17"/>
      <c r="G7" s="5"/>
    </row>
    <row r="8" spans="1:7" x14ac:dyDescent="0.3">
      <c r="A8" s="9">
        <v>6</v>
      </c>
      <c r="B8" s="8" t="s">
        <v>12</v>
      </c>
      <c r="C8" s="10"/>
      <c r="D8" s="14"/>
      <c r="E8" s="21"/>
      <c r="F8" s="15"/>
      <c r="G8" s="5"/>
    </row>
    <row r="9" spans="1:7" ht="27.6" x14ac:dyDescent="0.3">
      <c r="A9" s="9">
        <v>7</v>
      </c>
      <c r="B9" s="8" t="s">
        <v>18</v>
      </c>
      <c r="C9" s="10">
        <v>10</v>
      </c>
      <c r="D9" s="14">
        <v>0.15</v>
      </c>
      <c r="E9" s="23"/>
      <c r="F9" s="17"/>
      <c r="G9" s="7" t="s">
        <v>13</v>
      </c>
    </row>
    <row r="10" spans="1:7" ht="27.6" x14ac:dyDescent="0.3">
      <c r="A10" s="9">
        <v>8</v>
      </c>
      <c r="B10" s="8" t="s">
        <v>19</v>
      </c>
      <c r="C10" s="10">
        <v>10</v>
      </c>
      <c r="D10" s="14">
        <v>0.1</v>
      </c>
      <c r="E10" s="23"/>
      <c r="F10" s="16"/>
      <c r="G10" s="7" t="s">
        <v>21</v>
      </c>
    </row>
    <row r="11" spans="1:7" x14ac:dyDescent="0.3">
      <c r="A11" s="9">
        <v>9</v>
      </c>
      <c r="B11" s="8" t="s">
        <v>20</v>
      </c>
      <c r="C11" s="10"/>
      <c r="D11" s="14"/>
      <c r="E11" s="23"/>
      <c r="F11" s="16"/>
      <c r="G11" s="5"/>
    </row>
    <row r="12" spans="1:7" ht="41.4" x14ac:dyDescent="0.3">
      <c r="A12" s="9">
        <v>10</v>
      </c>
      <c r="B12" s="8" t="s">
        <v>22</v>
      </c>
      <c r="C12" s="10">
        <v>10</v>
      </c>
      <c r="D12" s="14">
        <v>0.2</v>
      </c>
      <c r="E12" s="23"/>
      <c r="F12" s="16"/>
      <c r="G12" s="7" t="s">
        <v>26</v>
      </c>
    </row>
    <row r="13" spans="1:7" ht="41.4" x14ac:dyDescent="0.3">
      <c r="A13" s="9">
        <v>11</v>
      </c>
      <c r="B13" s="8" t="s">
        <v>23</v>
      </c>
      <c r="C13" s="10">
        <v>10</v>
      </c>
      <c r="D13" s="14">
        <v>0.15</v>
      </c>
      <c r="E13" s="23"/>
      <c r="F13" s="16"/>
      <c r="G13" s="7" t="s">
        <v>24</v>
      </c>
    </row>
    <row r="14" spans="1:7" ht="82.8" x14ac:dyDescent="0.3">
      <c r="A14" s="9">
        <v>12</v>
      </c>
      <c r="B14" s="8" t="s">
        <v>41</v>
      </c>
      <c r="C14" s="28">
        <v>10</v>
      </c>
      <c r="D14" s="29">
        <v>0.3</v>
      </c>
      <c r="E14" s="30"/>
      <c r="F14" s="15"/>
      <c r="G14" s="7" t="s">
        <v>42</v>
      </c>
    </row>
    <row r="15" spans="1:7" ht="55.2" x14ac:dyDescent="0.3">
      <c r="A15" s="9">
        <v>13</v>
      </c>
      <c r="B15" s="8" t="s">
        <v>7</v>
      </c>
      <c r="C15" s="28">
        <v>10</v>
      </c>
      <c r="D15" s="29">
        <v>0.1</v>
      </c>
      <c r="E15" s="30"/>
      <c r="F15" s="15"/>
      <c r="G15" s="7" t="s">
        <v>25</v>
      </c>
    </row>
    <row r="16" spans="1:7" x14ac:dyDescent="0.3">
      <c r="A16" s="33"/>
      <c r="B16" s="34"/>
      <c r="C16" s="35"/>
      <c r="D16" s="36"/>
      <c r="E16" s="36"/>
      <c r="F16" s="37"/>
      <c r="G16" s="38"/>
    </row>
    <row r="17" spans="1:7" x14ac:dyDescent="0.3">
      <c r="B17" s="19">
        <v>0.3</v>
      </c>
      <c r="D17" s="32">
        <f>SUM(D9:D15)</f>
        <v>0.99999999999999989</v>
      </c>
      <c r="E17" s="32"/>
    </row>
    <row r="18" spans="1:7" x14ac:dyDescent="0.3">
      <c r="G18" s="24"/>
    </row>
    <row r="19" spans="1:7" x14ac:dyDescent="0.3">
      <c r="A19" s="6" t="s">
        <v>17</v>
      </c>
      <c r="B19" s="3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DCE2F-B7AD-4FA9-8E2B-E9335D35DE05}">
  <dimension ref="A1:E6"/>
  <sheetViews>
    <sheetView zoomScale="82" zoomScaleNormal="82" workbookViewId="0">
      <pane ySplit="2" topLeftCell="A3" activePane="bottomLeft" state="frozen"/>
      <selection activeCell="A2" sqref="A2:D33"/>
      <selection pane="bottomLeft" activeCell="A4" sqref="A4"/>
    </sheetView>
  </sheetViews>
  <sheetFormatPr defaultColWidth="9.21875" defaultRowHeight="14.4" x14ac:dyDescent="0.3"/>
  <cols>
    <col min="1" max="1" width="9.44140625" style="6" customWidth="1"/>
    <col min="2" max="2" width="46" style="3" customWidth="1"/>
    <col min="3" max="4" width="14" style="3" customWidth="1"/>
    <col min="5" max="5" width="21.21875" style="3" customWidth="1"/>
    <col min="6" max="16384" width="9.21875" style="3"/>
  </cols>
  <sheetData>
    <row r="1" spans="1:5" x14ac:dyDescent="0.3">
      <c r="A1" s="47"/>
      <c r="B1" s="48"/>
      <c r="C1" s="48"/>
      <c r="D1" s="48"/>
      <c r="E1" s="49"/>
    </row>
    <row r="2" spans="1:5" x14ac:dyDescent="0.3">
      <c r="A2" s="4" t="s">
        <v>31</v>
      </c>
      <c r="B2" s="4" t="s">
        <v>27</v>
      </c>
      <c r="C2" s="4" t="s">
        <v>28</v>
      </c>
      <c r="D2" s="4" t="s">
        <v>1</v>
      </c>
      <c r="E2" s="39" t="s">
        <v>29</v>
      </c>
    </row>
    <row r="3" spans="1:5" ht="164.55" customHeight="1" x14ac:dyDescent="0.3">
      <c r="A3" s="5">
        <v>1</v>
      </c>
      <c r="B3" s="41" t="s">
        <v>34</v>
      </c>
      <c r="C3" s="5">
        <v>10</v>
      </c>
      <c r="D3" s="42">
        <v>0.3</v>
      </c>
      <c r="E3" s="65" t="s">
        <v>35</v>
      </c>
    </row>
    <row r="4" spans="1:5" ht="28.8" x14ac:dyDescent="0.3">
      <c r="A4" s="5">
        <v>2</v>
      </c>
      <c r="B4" s="41" t="s">
        <v>30</v>
      </c>
      <c r="C4" s="5">
        <v>10</v>
      </c>
      <c r="D4" s="43">
        <v>0.7</v>
      </c>
      <c r="E4" s="66"/>
    </row>
    <row r="5" spans="1:5" x14ac:dyDescent="0.3">
      <c r="A5" s="18"/>
      <c r="B5" s="44"/>
      <c r="C5" s="44"/>
      <c r="D5" s="45">
        <f>D4+D3</f>
        <v>1</v>
      </c>
      <c r="E5" s="44"/>
    </row>
    <row r="6" spans="1:5" ht="58.95" customHeight="1" x14ac:dyDescent="0.3">
      <c r="A6" s="50" t="s">
        <v>28</v>
      </c>
      <c r="B6" s="46" t="s">
        <v>37</v>
      </c>
      <c r="C6" s="46">
        <v>0.5</v>
      </c>
      <c r="D6" s="46"/>
      <c r="E6" s="46"/>
    </row>
  </sheetData>
  <mergeCells count="1">
    <mergeCell ref="E3:E4"/>
  </mergeCells>
  <pageMargins left="0.70866141732283472" right="0.70866141732283472" top="0.74803149606299213" bottom="0.74803149606299213" header="0.31496062992125984" footer="0.31496062992125984"/>
  <pageSetup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BD045-FF40-4475-BFFD-9A745D1C655E}">
  <dimension ref="A1:E7"/>
  <sheetViews>
    <sheetView zoomScale="85" zoomScaleNormal="85" workbookViewId="0">
      <selection activeCell="B4" sqref="B4"/>
    </sheetView>
  </sheetViews>
  <sheetFormatPr defaultColWidth="9.21875" defaultRowHeight="12" x14ac:dyDescent="0.25"/>
  <cols>
    <col min="1" max="1" width="6.44140625" style="52" customWidth="1"/>
    <col min="2" max="4" width="23" style="52" customWidth="1"/>
    <col min="5" max="5" width="12.44140625" style="52" customWidth="1"/>
    <col min="6" max="16384" width="9.21875" style="52"/>
  </cols>
  <sheetData>
    <row r="1" spans="1:5" ht="29.25" customHeight="1" x14ac:dyDescent="0.25">
      <c r="A1" s="64" t="s">
        <v>32</v>
      </c>
      <c r="B1" s="64"/>
      <c r="C1" s="64"/>
      <c r="D1" s="64"/>
      <c r="E1" s="51"/>
    </row>
    <row r="2" spans="1:5" ht="50.55" customHeight="1" x14ac:dyDescent="0.25">
      <c r="A2" s="63" t="s">
        <v>31</v>
      </c>
      <c r="B2" s="63" t="s">
        <v>39</v>
      </c>
      <c r="C2" s="63" t="s">
        <v>28</v>
      </c>
      <c r="D2" s="63" t="s">
        <v>1</v>
      </c>
      <c r="E2" s="40" t="s">
        <v>36</v>
      </c>
    </row>
    <row r="3" spans="1:5" ht="72" x14ac:dyDescent="0.25">
      <c r="A3" s="53">
        <v>1</v>
      </c>
      <c r="B3" s="53" t="s">
        <v>40</v>
      </c>
      <c r="C3" s="53">
        <v>10</v>
      </c>
      <c r="D3" s="54">
        <v>1</v>
      </c>
      <c r="E3" s="53" t="s">
        <v>38</v>
      </c>
    </row>
    <row r="4" spans="1:5" ht="13.8" x14ac:dyDescent="0.25">
      <c r="A4" s="53"/>
      <c r="B4" s="53"/>
      <c r="C4" s="53"/>
      <c r="D4" s="54"/>
      <c r="E4" s="55"/>
    </row>
    <row r="5" spans="1:5" ht="13.8" x14ac:dyDescent="0.25">
      <c r="A5" s="56"/>
      <c r="B5" s="56"/>
      <c r="C5" s="56"/>
      <c r="D5" s="56"/>
      <c r="E5" s="57"/>
    </row>
    <row r="6" spans="1:5" ht="29.25" customHeight="1" x14ac:dyDescent="0.25">
      <c r="A6" s="56"/>
      <c r="B6" s="58">
        <v>0.2</v>
      </c>
      <c r="C6" s="56"/>
      <c r="D6" s="56"/>
      <c r="E6" s="59" t="s">
        <v>33</v>
      </c>
    </row>
    <row r="7" spans="1:5" ht="13.8" x14ac:dyDescent="0.25">
      <c r="A7" s="60"/>
      <c r="B7" s="61"/>
      <c r="C7" s="61"/>
      <c r="D7" s="61"/>
      <c r="E7" s="62"/>
    </row>
  </sheetData>
  <mergeCells count="1">
    <mergeCell ref="A1:D1"/>
  </mergeCells>
  <pageMargins left="0.7" right="0.7" top="0.75" bottom="0.75" header="0.3" footer="0.3"/>
  <pageSetup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Bidders Profile</vt:lpstr>
      <vt:lpstr>Propsoed Solution &amp; SOW</vt:lpstr>
      <vt:lpstr>Client 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Vichare</dc:creator>
  <cp:lastModifiedBy>Sagar Vichare</cp:lastModifiedBy>
  <cp:lastPrinted>2024-12-12T12:25:11Z</cp:lastPrinted>
  <dcterms:created xsi:type="dcterms:W3CDTF">2021-08-04T10:07:42Z</dcterms:created>
  <dcterms:modified xsi:type="dcterms:W3CDTF">2026-07-14T08:30:23Z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226048-748b-4fcb-9f81-3a3a6af835dd_Enabled">
    <vt:lpwstr>true</vt:lpwstr>
  </property>
  <property fmtid="{D5CDD505-2E9C-101B-9397-08002B2CF9AE}" pid="3" name="MSIP_Label_35226048-748b-4fcb-9f81-3a3a6af835dd_SetDate">
    <vt:lpwstr>2024-11-11T10:04:21Z</vt:lpwstr>
  </property>
  <property fmtid="{D5CDD505-2E9C-101B-9397-08002B2CF9AE}" pid="4" name="MSIP_Label_35226048-748b-4fcb-9f81-3a3a6af835dd_Method">
    <vt:lpwstr>Privileged</vt:lpwstr>
  </property>
  <property fmtid="{D5CDD505-2E9C-101B-9397-08002B2CF9AE}" pid="5" name="MSIP_Label_35226048-748b-4fcb-9f81-3a3a6af835dd_Name">
    <vt:lpwstr>Public</vt:lpwstr>
  </property>
  <property fmtid="{D5CDD505-2E9C-101B-9397-08002B2CF9AE}" pid="6" name="MSIP_Label_35226048-748b-4fcb-9f81-3a3a6af835dd_SiteId">
    <vt:lpwstr>0b633789-1dd8-4848-9d7d-98a10c64bb7f</vt:lpwstr>
  </property>
  <property fmtid="{D5CDD505-2E9C-101B-9397-08002B2CF9AE}" pid="7" name="MSIP_Label_35226048-748b-4fcb-9f81-3a3a6af835dd_ActionId">
    <vt:lpwstr>23eff81f-245d-43c6-a27e-3fb2db5eb989</vt:lpwstr>
  </property>
  <property fmtid="{D5CDD505-2E9C-101B-9397-08002B2CF9AE}" pid="8" name="MSIP_Label_35226048-748b-4fcb-9f81-3a3a6af835dd_ContentBits">
    <vt:lpwstr>0</vt:lpwstr>
  </property>
</Properties>
</file>